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звіти\звіт за 2024 рік\"/>
    </mc:Choice>
  </mc:AlternateContent>
  <bookViews>
    <workbookView xWindow="0" yWindow="0" windowWidth="19200" windowHeight="10875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analiz_vd0!$10:$11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</workbook>
</file>

<file path=xl/calcChain.xml><?xml version="1.0" encoding="utf-8"?>
<calcChain xmlns="http://schemas.openxmlformats.org/spreadsheetml/2006/main">
  <c r="J53" i="2" l="1"/>
  <c r="J54" i="2"/>
  <c r="J55" i="2"/>
  <c r="J56" i="2"/>
  <c r="J57" i="2"/>
  <c r="J58" i="2"/>
  <c r="J59" i="2"/>
  <c r="J60" i="2"/>
  <c r="J61" i="2"/>
  <c r="J62" i="2"/>
  <c r="J63" i="2"/>
  <c r="J64" i="2"/>
  <c r="J65" i="2"/>
  <c r="J5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12" i="2"/>
  <c r="I58" i="2" l="1"/>
  <c r="F58" i="2"/>
  <c r="I57" i="2"/>
  <c r="F57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I26" i="2"/>
  <c r="I39" i="2"/>
  <c r="I54" i="2"/>
  <c r="I55" i="2"/>
  <c r="F54" i="2"/>
  <c r="F55" i="2"/>
  <c r="F56" i="2"/>
  <c r="F59" i="2"/>
  <c r="F60" i="2"/>
  <c r="F61" i="2"/>
  <c r="F62" i="2"/>
  <c r="F63" i="2"/>
  <c r="F64" i="2"/>
  <c r="F65" i="2"/>
  <c r="I56" i="2"/>
  <c r="I59" i="2"/>
  <c r="I60" i="2"/>
  <c r="I61" i="2"/>
  <c r="I62" i="2"/>
  <c r="I63" i="2"/>
  <c r="I64" i="2"/>
  <c r="I65" i="2"/>
  <c r="I53" i="2"/>
  <c r="I5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7" i="2"/>
  <c r="I28" i="2"/>
  <c r="I29" i="2"/>
  <c r="I30" i="2"/>
  <c r="I31" i="2"/>
  <c r="I32" i="2"/>
  <c r="I33" i="2"/>
  <c r="I34" i="2"/>
  <c r="I35" i="2"/>
  <c r="I36" i="2"/>
  <c r="I37" i="2"/>
  <c r="I38" i="2"/>
  <c r="I40" i="2"/>
  <c r="I41" i="2"/>
  <c r="I42" i="2"/>
  <c r="I43" i="2"/>
  <c r="I44" i="2"/>
  <c r="I45" i="2"/>
  <c r="I46" i="2"/>
  <c r="I12" i="2"/>
  <c r="F53" i="2"/>
  <c r="F52" i="2"/>
  <c r="F12" i="2"/>
  <c r="F13" i="2"/>
</calcChain>
</file>

<file path=xl/sharedStrings.xml><?xml version="1.0" encoding="utf-8"?>
<sst xmlns="http://schemas.openxmlformats.org/spreadsheetml/2006/main" count="116" uniqueCount="91">
  <si>
    <t>Код</t>
  </si>
  <si>
    <t>Показник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</si>
  <si>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</si>
  <si>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</si>
  <si>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</si>
  <si>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</si>
  <si>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</si>
  <si>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</si>
  <si>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</si>
  <si>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</si>
  <si>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</si>
  <si>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</si>
  <si>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1080</t>
  </si>
  <si>
    <t>Надання спеціалізованої освіти мистецькими школами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</si>
  <si>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</si>
  <si>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</si>
  <si>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</si>
  <si>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</si>
  <si>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</si>
  <si>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</si>
  <si>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</si>
  <si>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</si>
  <si>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3050</t>
  </si>
  <si>
    <t>Пільгове медичне обслуговування осіб, які постраждали внаслідок Чорнобильської катастрофи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</si>
  <si>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</si>
  <si>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</si>
  <si>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</si>
  <si>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</si>
  <si>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</si>
  <si>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</si>
  <si>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</si>
  <si>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</si>
  <si>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</si>
  <si>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</si>
  <si>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</si>
  <si>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</si>
  <si>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4082</t>
  </si>
  <si>
    <t>Інші заходи в галузі культури і мистецтва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</si>
  <si>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</si>
  <si>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</si>
  <si>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</si>
  <si>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</si>
  <si>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</si>
  <si>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</si>
  <si>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</si>
  <si>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</si>
  <si>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8110</t>
  </si>
  <si>
    <t>Заходи із запобігання та ліквідації надзвичайних ситуацій та наслідків стихійного лиха</t>
  </si>
  <si>
    <t>9150</t>
  </si>
  <si>
    <t>Інші дотації з місцевого бюджету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</si>
  <si>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</si>
  <si>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</si>
  <si>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</si>
  <si>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</si>
  <si>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</si>
  <si>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</si>
  <si>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</si>
  <si>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грн.</t>
  </si>
  <si>
    <t>Програми і централізовані заходи з імунопрофілактики</t>
  </si>
  <si>
    <t>Програми і централізовані заходи боротьби з туберкульозом</t>
  </si>
  <si>
    <t>Організація благоустрою населених пунктів</t>
  </si>
  <si>
    <t>7372</t>
  </si>
  <si>
    <t>Реалізація проектів (заходів) з відновлення освітніх установ та закладів, пошкоджених / знищених внаслідок збройної агресії, за рахунок коштів місцевих бюджетів</t>
  </si>
  <si>
    <t>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</t>
  </si>
  <si>
    <t>8313</t>
  </si>
  <si>
    <t>Ліквідація іншого забруднення навколишнього природного середовища</t>
  </si>
  <si>
    <t>Видаткова частина спеціального фонду бюджету Святогірської міської територіальної громади в розрізі програм</t>
  </si>
  <si>
    <t>В.о. начальника фінансового відділу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</si>
  <si>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</si>
  <si>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</si>
  <si>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6011</t>
  </si>
  <si>
    <t>Експлуатація та технічне обслуговування житлового фонду</t>
  </si>
  <si>
    <t>Будівництво об`єктів житлово-комунального господарства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</si>
  <si>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</si>
  <si>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Здійснення заходів із землеустрою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</si>
  <si>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</t>
  </si>
  <si>
    <t xml:space="preserve">Видаткова частина загального фонду бюджету Святогірської міської територіальної громади в розрізі програм за 2023-2024 рр.
</t>
  </si>
  <si>
    <t>План на  2023 рік</t>
  </si>
  <si>
    <t>Касові видатки за  2023 рік</t>
  </si>
  <si>
    <t>% виконання за 2023 рік</t>
  </si>
  <si>
    <t>План на  2024 рік</t>
  </si>
  <si>
    <t>Касові видатки за 2024 рік</t>
  </si>
  <si>
    <t>% виконання за 2024 рік</t>
  </si>
  <si>
    <t>ЗАТВЕРДЖЕНО</t>
  </si>
  <si>
    <t>Розпорядження начальника Святогірської міської військової адміністрації</t>
  </si>
  <si>
    <t>ЗВІТ про виконання бюджету Святогірської міської територіальної громади за 2024 рік</t>
  </si>
  <si>
    <t>9=7-4</t>
  </si>
  <si>
    <t>Ганна БОЯРСЬКА</t>
  </si>
  <si>
    <t>Відхилення до викоання за 2023 рік, +-</t>
  </si>
  <si>
    <t>Відхилення до виконання за 2023 р.,+-</t>
  </si>
  <si>
    <t>06.02.2025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</si>
</sst>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3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3" borderId="1" applyNumberFormat="0" applyAlignment="0" applyProtection="0"/>
    <xf numFmtId="0" fontId="7" fillId="6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10" borderId="1" applyNumberFormat="0" applyAlignment="0" applyProtection="0"/>
    <xf numFmtId="0" fontId="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13" fillId="0" borderId="8" applyNumberFormat="0" applyFill="0" applyAlignment="0" applyProtection="0"/>
    <xf numFmtId="0" fontId="14" fillId="7" borderId="0" applyNumberFormat="0" applyBorder="0" applyAlignment="0" applyProtection="0"/>
    <xf numFmtId="0" fontId="4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15" fillId="10" borderId="2" applyNumberFormat="0" applyAlignment="0" applyProtection="0"/>
    <xf numFmtId="0" fontId="16" fillId="11" borderId="0" applyNumberFormat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39"/>
    <xf numFmtId="0" fontId="2" fillId="0" borderId="0" xfId="39" applyFont="1" applyAlignment="1">
      <alignment horizontal="center"/>
    </xf>
    <xf numFmtId="0" fontId="1" fillId="0" borderId="0" xfId="39" applyAlignment="1">
      <alignment wrapText="1"/>
    </xf>
    <xf numFmtId="0" fontId="1" fillId="0" borderId="0" xfId="39" applyAlignment="1">
      <alignment horizontal="center"/>
    </xf>
    <xf numFmtId="0" fontId="2" fillId="0" borderId="10" xfId="39" applyFont="1" applyBorder="1" applyAlignment="1">
      <alignment horizontal="center"/>
    </xf>
    <xf numFmtId="0" fontId="1" fillId="0" borderId="10" xfId="39" applyBorder="1"/>
    <xf numFmtId="0" fontId="1" fillId="0" borderId="10" xfId="39" applyBorder="1" applyAlignment="1">
      <alignment vertical="center"/>
    </xf>
    <xf numFmtId="0" fontId="23" fillId="0" borderId="0" xfId="39" applyFont="1" applyAlignment="1">
      <alignment wrapText="1"/>
    </xf>
    <xf numFmtId="0" fontId="24" fillId="0" borderId="0" xfId="39" applyFont="1" applyAlignment="1">
      <alignment horizontal="center"/>
    </xf>
    <xf numFmtId="0" fontId="23" fillId="0" borderId="0" xfId="39" applyFont="1"/>
    <xf numFmtId="0" fontId="23" fillId="0" borderId="0" xfId="39" applyFont="1" applyAlignment="1">
      <alignment horizontal="center"/>
    </xf>
    <xf numFmtId="0" fontId="23" fillId="0" borderId="0" xfId="39" applyFont="1" applyAlignment="1">
      <alignment horizontal="right"/>
    </xf>
    <xf numFmtId="0" fontId="25" fillId="0" borderId="10" xfId="39" applyFont="1" applyBorder="1" applyAlignment="1">
      <alignment horizontal="center" vertical="center" wrapText="1"/>
    </xf>
    <xf numFmtId="0" fontId="25" fillId="0" borderId="10" xfId="41" applyFont="1" applyBorder="1" applyAlignment="1">
      <alignment horizontal="center" vertical="center" wrapText="1"/>
    </xf>
    <xf numFmtId="0" fontId="26" fillId="0" borderId="10" xfId="39" applyFont="1" applyBorder="1" applyAlignment="1">
      <alignment horizontal="center" vertical="center"/>
    </xf>
    <xf numFmtId="0" fontId="26" fillId="0" borderId="10" xfId="39" applyFont="1" applyBorder="1" applyAlignment="1">
      <alignment vertical="center" wrapText="1"/>
    </xf>
    <xf numFmtId="4" fontId="25" fillId="24" borderId="10" xfId="39" applyNumberFormat="1" applyFont="1" applyFill="1" applyBorder="1" applyAlignment="1">
      <alignment vertical="center"/>
    </xf>
    <xf numFmtId="4" fontId="26" fillId="0" borderId="10" xfId="39" applyNumberFormat="1" applyFont="1" applyBorder="1"/>
    <xf numFmtId="4" fontId="26" fillId="0" borderId="10" xfId="39" applyNumberFormat="1" applyFont="1" applyBorder="1" applyAlignment="1">
      <alignment vertical="center"/>
    </xf>
    <xf numFmtId="0" fontId="26" fillId="0" borderId="10" xfId="40" applyFont="1" applyBorder="1" applyAlignment="1">
      <alignment vertical="center" wrapText="1"/>
    </xf>
    <xf numFmtId="4" fontId="26" fillId="0" borderId="10" xfId="40" applyNumberFormat="1" applyFont="1" applyBorder="1" applyAlignment="1">
      <alignment vertical="center"/>
    </xf>
    <xf numFmtId="0" fontId="26" fillId="0" borderId="0" xfId="39" applyFont="1" applyAlignment="1">
      <alignment horizontal="center"/>
    </xf>
    <xf numFmtId="0" fontId="26" fillId="0" borderId="0" xfId="39" applyFont="1" applyAlignment="1">
      <alignment wrapText="1"/>
    </xf>
    <xf numFmtId="0" fontId="26" fillId="0" borderId="0" xfId="39" applyFont="1"/>
    <xf numFmtId="0" fontId="26" fillId="0" borderId="0" xfId="39" applyFont="1" applyAlignment="1">
      <alignment horizontal="center" vertical="center"/>
    </xf>
    <xf numFmtId="0" fontId="25" fillId="0" borderId="10" xfId="40" applyFont="1" applyBorder="1" applyAlignment="1">
      <alignment horizontal="center" vertical="center" wrapText="1"/>
    </xf>
    <xf numFmtId="0" fontId="26" fillId="0" borderId="10" xfId="40" applyFont="1" applyBorder="1" applyAlignment="1">
      <alignment horizontal="center" vertical="center"/>
    </xf>
    <xf numFmtId="0" fontId="26" fillId="25" borderId="10" xfId="40" applyFont="1" applyFill="1" applyBorder="1" applyAlignment="1">
      <alignment vertical="center" wrapText="1"/>
    </xf>
    <xf numFmtId="4" fontId="26" fillId="25" borderId="10" xfId="39" applyNumberFormat="1" applyFont="1" applyFill="1" applyBorder="1" applyAlignment="1">
      <alignment vertical="center"/>
    </xf>
    <xf numFmtId="0" fontId="31" fillId="0" borderId="10" xfId="39" applyFont="1" applyBorder="1"/>
    <xf numFmtId="0" fontId="25" fillId="0" borderId="10" xfId="39" applyFont="1" applyBorder="1"/>
    <xf numFmtId="0" fontId="23" fillId="0" borderId="0" xfId="39" applyFont="1" applyAlignment="1"/>
    <xf numFmtId="0" fontId="0" fillId="0" borderId="0" xfId="0" applyAlignment="1"/>
    <xf numFmtId="0" fontId="30" fillId="0" borderId="0" xfId="0" applyFont="1" applyAlignment="1"/>
    <xf numFmtId="0" fontId="24" fillId="0" borderId="0" xfId="39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4" fillId="0" borderId="0" xfId="39" applyFont="1" applyAlignment="1">
      <alignment horizontal="center"/>
    </xf>
    <xf numFmtId="0" fontId="24" fillId="0" borderId="0" xfId="39" applyFont="1" applyAlignment="1">
      <alignment horizontal="center" wrapText="1"/>
    </xf>
  </cellXfs>
  <cellStyles count="56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Normal_Доходи" xfId="19"/>
    <cellStyle name="Акцентування1" xfId="20"/>
    <cellStyle name="Акцентування2" xfId="21"/>
    <cellStyle name="Акцентування3" xfId="22"/>
    <cellStyle name="Акцентування4" xfId="23"/>
    <cellStyle name="Акцентування5" xfId="24"/>
    <cellStyle name="Акцентування6" xfId="25"/>
    <cellStyle name="Ввід" xfId="26"/>
    <cellStyle name="Добре" xfId="27"/>
    <cellStyle name="Заголовок 1 2" xfId="28"/>
    <cellStyle name="Заголовок 2 2" xfId="29"/>
    <cellStyle name="Заголовок 3 2" xfId="30"/>
    <cellStyle name="Заголовок 4 2" xfId="31"/>
    <cellStyle name="Звичайний 2" xfId="32"/>
    <cellStyle name="Звичайний 2 2" xfId="33"/>
    <cellStyle name="Звичайний 3" xfId="34"/>
    <cellStyle name="Зв'язана клітинка" xfId="35"/>
    <cellStyle name="Контрольна клітинка" xfId="36"/>
    <cellStyle name="Назва" xfId="37"/>
    <cellStyle name="Обчислення" xfId="38"/>
    <cellStyle name="Обычный" xfId="0" builtinId="0"/>
    <cellStyle name="Обычный 2" xfId="39"/>
    <cellStyle name="Обычный 2 2" xfId="40"/>
    <cellStyle name="Обычный 2 3" xfId="41"/>
    <cellStyle name="Обычный 3" xfId="42"/>
    <cellStyle name="Обычный 4" xfId="43"/>
    <cellStyle name="Обычный 5" xfId="44"/>
    <cellStyle name="Обычный 6" xfId="45"/>
    <cellStyle name="Підсумок" xfId="46"/>
    <cellStyle name="Поганий" xfId="47"/>
    <cellStyle name="Примечание 2" xfId="48"/>
    <cellStyle name="Примітка" xfId="49"/>
    <cellStyle name="Примітка 2" xfId="50"/>
    <cellStyle name="Результат" xfId="51"/>
    <cellStyle name="Середній" xfId="52"/>
    <cellStyle name="Стиль 1" xfId="53"/>
    <cellStyle name="Текст попередження" xfId="54"/>
    <cellStyle name="Текст пояснення" xfId="55"/>
  </cellStyles>
  <dxfs count="138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topLeftCell="B1" workbookViewId="0">
      <selection activeCell="E3" sqref="E3:I3"/>
    </sheetView>
  </sheetViews>
  <sheetFormatPr defaultColWidth="15.7109375" defaultRowHeight="12.75" x14ac:dyDescent="0.2"/>
  <cols>
    <col min="1" max="1" width="0" style="1" hidden="1" customWidth="1"/>
    <col min="2" max="2" width="12.7109375" style="4" customWidth="1"/>
    <col min="3" max="3" width="50.7109375" style="3" customWidth="1"/>
    <col min="4" max="6" width="15.7109375" style="1" customWidth="1"/>
    <col min="7" max="7" width="14" style="1" customWidth="1"/>
    <col min="8" max="8" width="13.140625" style="1" customWidth="1"/>
    <col min="9" max="9" width="11.85546875" style="1" customWidth="1"/>
    <col min="10" max="10" width="13.7109375" style="1" customWidth="1"/>
    <col min="11" max="245" width="9.140625" style="1" customWidth="1"/>
    <col min="246" max="246" width="12.7109375" style="1" customWidth="1"/>
    <col min="247" max="247" width="50.7109375" style="1" customWidth="1"/>
    <col min="248" max="16384" width="15.7109375" style="1"/>
  </cols>
  <sheetData>
    <row r="1" spans="1:10" ht="21.75" customHeight="1" x14ac:dyDescent="0.25">
      <c r="E1" s="32" t="s">
        <v>83</v>
      </c>
      <c r="F1" s="34"/>
      <c r="G1" s="34"/>
      <c r="H1" s="34"/>
      <c r="I1" s="34"/>
    </row>
    <row r="2" spans="1:10" ht="15" x14ac:dyDescent="0.25">
      <c r="E2" s="32" t="s">
        <v>84</v>
      </c>
      <c r="F2" s="34"/>
      <c r="G2" s="34"/>
      <c r="H2" s="34"/>
      <c r="I2" s="34"/>
    </row>
    <row r="3" spans="1:10" ht="15" x14ac:dyDescent="0.25">
      <c r="E3" s="32" t="s">
        <v>90</v>
      </c>
      <c r="F3" s="34"/>
      <c r="G3" s="34"/>
      <c r="H3" s="34"/>
      <c r="I3" s="34"/>
    </row>
    <row r="5" spans="1:10" ht="26.25" customHeight="1" x14ac:dyDescent="0.25">
      <c r="B5" s="9"/>
      <c r="C5" s="37" t="s">
        <v>85</v>
      </c>
      <c r="D5" s="34"/>
      <c r="E5" s="34"/>
      <c r="F5" s="34"/>
      <c r="G5" s="34"/>
      <c r="H5" s="34"/>
      <c r="I5" s="34"/>
    </row>
    <row r="6" spans="1:10" ht="26.25" customHeight="1" x14ac:dyDescent="0.25">
      <c r="B6" s="9"/>
      <c r="C6" s="9"/>
      <c r="D6" s="9"/>
      <c r="E6" s="9"/>
      <c r="F6" s="9"/>
      <c r="G6" s="10"/>
      <c r="H6" s="10"/>
      <c r="I6" s="10"/>
    </row>
    <row r="7" spans="1:10" ht="48" customHeight="1" x14ac:dyDescent="0.25">
      <c r="B7" s="9"/>
      <c r="C7" s="38" t="s">
        <v>76</v>
      </c>
      <c r="D7" s="34"/>
      <c r="E7" s="34"/>
      <c r="F7" s="34"/>
      <c r="G7" s="34"/>
      <c r="H7" s="34"/>
      <c r="I7" s="34"/>
    </row>
    <row r="8" spans="1:10" ht="15" x14ac:dyDescent="0.25">
      <c r="B8" s="37"/>
      <c r="C8" s="37"/>
      <c r="D8" s="37"/>
      <c r="E8" s="37"/>
      <c r="F8" s="37"/>
      <c r="G8" s="10"/>
      <c r="H8" s="10"/>
      <c r="I8" s="10"/>
    </row>
    <row r="9" spans="1:10" ht="15" x14ac:dyDescent="0.25">
      <c r="B9" s="11"/>
      <c r="C9" s="8"/>
      <c r="D9" s="10"/>
      <c r="E9" s="10"/>
      <c r="F9" s="12"/>
      <c r="G9" s="10"/>
      <c r="H9" s="10"/>
      <c r="I9" s="10" t="s">
        <v>57</v>
      </c>
    </row>
    <row r="10" spans="1:10" s="2" customFormat="1" ht="38.25" x14ac:dyDescent="0.2">
      <c r="A10" s="5"/>
      <c r="B10" s="13" t="s">
        <v>0</v>
      </c>
      <c r="C10" s="13" t="s">
        <v>1</v>
      </c>
      <c r="D10" s="14" t="s">
        <v>77</v>
      </c>
      <c r="E10" s="14" t="s">
        <v>78</v>
      </c>
      <c r="F10" s="14" t="s">
        <v>79</v>
      </c>
      <c r="G10" s="14" t="s">
        <v>80</v>
      </c>
      <c r="H10" s="14" t="s">
        <v>81</v>
      </c>
      <c r="I10" s="14" t="s">
        <v>82</v>
      </c>
      <c r="J10" s="14" t="s">
        <v>89</v>
      </c>
    </row>
    <row r="11" spans="1:10" x14ac:dyDescent="0.2">
      <c r="A11" s="6"/>
      <c r="B11" s="13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31" t="s">
        <v>86</v>
      </c>
    </row>
    <row r="12" spans="1:10" ht="51" x14ac:dyDescent="0.2">
      <c r="A12" s="7">
        <v>0</v>
      </c>
      <c r="B12" s="15" t="s">
        <v>2</v>
      </c>
      <c r="C12" s="16" t="s">
        <v>3</v>
      </c>
      <c r="D12" s="19">
        <v>12522599.23</v>
      </c>
      <c r="E12" s="19">
        <v>11447754.470000001</v>
      </c>
      <c r="F12" s="17">
        <f t="shared" ref="F12:F46" si="0">IF(D12=0,0,(E12/D12)*100)</f>
        <v>91.416759889392381</v>
      </c>
      <c r="G12" s="19">
        <v>17738490</v>
      </c>
      <c r="H12" s="19">
        <v>15822332.779999999</v>
      </c>
      <c r="I12" s="17">
        <f t="shared" ref="I12:I46" si="1">IF(G12=0,0,(H12/G12)*100)</f>
        <v>89.197743325390149</v>
      </c>
      <c r="J12" s="19">
        <f>H12-E12</f>
        <v>4374578.3099999987</v>
      </c>
    </row>
    <row r="13" spans="1:10" ht="25.5" x14ac:dyDescent="0.2">
      <c r="A13" s="7">
        <v>0</v>
      </c>
      <c r="B13" s="15" t="s">
        <v>4</v>
      </c>
      <c r="C13" s="16" t="s">
        <v>5</v>
      </c>
      <c r="D13" s="19">
        <v>19320750.850000001</v>
      </c>
      <c r="E13" s="19">
        <v>18941104.359999999</v>
      </c>
      <c r="F13" s="17">
        <f t="shared" si="0"/>
        <v>98.035032422148333</v>
      </c>
      <c r="G13" s="19">
        <v>25528985.84</v>
      </c>
      <c r="H13" s="19">
        <v>24791460.690000001</v>
      </c>
      <c r="I13" s="17">
        <f t="shared" si="1"/>
        <v>97.111028402685662</v>
      </c>
      <c r="J13" s="19">
        <f t="shared" ref="J13:J46" si="2">H13-E13</f>
        <v>5850356.3300000019</v>
      </c>
    </row>
    <row r="14" spans="1:10" x14ac:dyDescent="0.2">
      <c r="A14" s="7">
        <v>0</v>
      </c>
      <c r="B14" s="15" t="s">
        <v>6</v>
      </c>
      <c r="C14" s="16" t="s">
        <v>7</v>
      </c>
      <c r="D14" s="19">
        <v>1055352.28</v>
      </c>
      <c r="E14" s="19">
        <v>848763.85</v>
      </c>
      <c r="F14" s="17">
        <f t="shared" si="0"/>
        <v>80.424694775852473</v>
      </c>
      <c r="G14" s="19">
        <v>1515166</v>
      </c>
      <c r="H14" s="19">
        <v>1291902.97</v>
      </c>
      <c r="I14" s="17">
        <f t="shared" si="1"/>
        <v>85.264780888694702</v>
      </c>
      <c r="J14" s="19">
        <f t="shared" si="2"/>
        <v>443139.12</v>
      </c>
    </row>
    <row r="15" spans="1:10" ht="25.5" x14ac:dyDescent="0.2">
      <c r="A15" s="7">
        <v>0</v>
      </c>
      <c r="B15" s="15" t="s">
        <v>8</v>
      </c>
      <c r="C15" s="16" t="s">
        <v>9</v>
      </c>
      <c r="D15" s="19">
        <v>3731242.25</v>
      </c>
      <c r="E15" s="19">
        <v>3139002.33</v>
      </c>
      <c r="F15" s="17">
        <f t="shared" si="0"/>
        <v>84.127540365410482</v>
      </c>
      <c r="G15" s="19">
        <v>4654665</v>
      </c>
      <c r="H15" s="19">
        <v>3200194.94</v>
      </c>
      <c r="I15" s="17">
        <f t="shared" si="1"/>
        <v>68.752422354777408</v>
      </c>
      <c r="J15" s="19">
        <f t="shared" si="2"/>
        <v>61192.60999999987</v>
      </c>
    </row>
    <row r="16" spans="1:10" ht="25.5" x14ac:dyDescent="0.2">
      <c r="A16" s="7">
        <v>0</v>
      </c>
      <c r="B16" s="15" t="s">
        <v>10</v>
      </c>
      <c r="C16" s="16" t="s">
        <v>11</v>
      </c>
      <c r="D16" s="19">
        <v>14727600</v>
      </c>
      <c r="E16" s="19">
        <v>14727600</v>
      </c>
      <c r="F16" s="17">
        <f t="shared" si="0"/>
        <v>100</v>
      </c>
      <c r="G16" s="19">
        <v>16665900</v>
      </c>
      <c r="H16" s="19">
        <v>15075885.619999999</v>
      </c>
      <c r="I16" s="17">
        <f t="shared" si="1"/>
        <v>90.459474855843368</v>
      </c>
      <c r="J16" s="19">
        <f t="shared" si="2"/>
        <v>348285.61999999918</v>
      </c>
    </row>
    <row r="17" spans="1:10" x14ac:dyDescent="0.2">
      <c r="A17" s="7">
        <v>0</v>
      </c>
      <c r="B17" s="15" t="s">
        <v>12</v>
      </c>
      <c r="C17" s="16" t="s">
        <v>13</v>
      </c>
      <c r="D17" s="19">
        <v>1633560</v>
      </c>
      <c r="E17" s="19">
        <v>1631344.63</v>
      </c>
      <c r="F17" s="17">
        <f t="shared" si="0"/>
        <v>99.864383922231198</v>
      </c>
      <c r="G17" s="19">
        <v>2721500</v>
      </c>
      <c r="H17" s="19">
        <v>2157103.19</v>
      </c>
      <c r="I17" s="17">
        <f t="shared" si="1"/>
        <v>79.261553922469218</v>
      </c>
      <c r="J17" s="19">
        <f t="shared" si="2"/>
        <v>525758.56000000006</v>
      </c>
    </row>
    <row r="18" spans="1:10" ht="38.25" x14ac:dyDescent="0.2">
      <c r="A18" s="7">
        <v>0</v>
      </c>
      <c r="B18" s="15" t="s">
        <v>14</v>
      </c>
      <c r="C18" s="16" t="s">
        <v>15</v>
      </c>
      <c r="D18" s="19">
        <v>20700</v>
      </c>
      <c r="E18" s="19">
        <v>20698.73</v>
      </c>
      <c r="F18" s="17">
        <f t="shared" si="0"/>
        <v>99.993864734299521</v>
      </c>
      <c r="G18" s="18">
        <v>0</v>
      </c>
      <c r="H18" s="18">
        <v>0</v>
      </c>
      <c r="I18" s="17">
        <f t="shared" si="1"/>
        <v>0</v>
      </c>
      <c r="J18" s="19">
        <f t="shared" si="2"/>
        <v>-20698.73</v>
      </c>
    </row>
    <row r="19" spans="1:10" ht="51" x14ac:dyDescent="0.2">
      <c r="A19" s="7"/>
      <c r="B19" s="15">
        <v>1210</v>
      </c>
      <c r="C19" s="16" t="s">
        <v>56</v>
      </c>
      <c r="D19" s="19">
        <v>3780</v>
      </c>
      <c r="E19" s="19">
        <v>3780</v>
      </c>
      <c r="F19" s="17">
        <f t="shared" si="0"/>
        <v>100</v>
      </c>
      <c r="G19" s="19">
        <v>50507.49</v>
      </c>
      <c r="H19" s="19">
        <v>42144.2</v>
      </c>
      <c r="I19" s="17">
        <f t="shared" si="1"/>
        <v>83.441485609362104</v>
      </c>
      <c r="J19" s="19">
        <f t="shared" si="2"/>
        <v>38364.199999999997</v>
      </c>
    </row>
    <row r="20" spans="1:10" ht="38.25" x14ac:dyDescent="0.2">
      <c r="A20" s="7">
        <v>0</v>
      </c>
      <c r="B20" s="15" t="s">
        <v>16</v>
      </c>
      <c r="C20" s="16" t="s">
        <v>17</v>
      </c>
      <c r="D20" s="19">
        <v>812815</v>
      </c>
      <c r="E20" s="19">
        <v>390005.35</v>
      </c>
      <c r="F20" s="17">
        <f t="shared" si="0"/>
        <v>47.982056187447327</v>
      </c>
      <c r="G20" s="19">
        <v>0</v>
      </c>
      <c r="H20" s="19">
        <v>0</v>
      </c>
      <c r="I20" s="17">
        <f t="shared" si="1"/>
        <v>0</v>
      </c>
      <c r="J20" s="19">
        <f t="shared" si="2"/>
        <v>-390005.35</v>
      </c>
    </row>
    <row r="21" spans="1:10" x14ac:dyDescent="0.2">
      <c r="A21" s="7"/>
      <c r="B21" s="15">
        <v>2141</v>
      </c>
      <c r="C21" s="20" t="s">
        <v>58</v>
      </c>
      <c r="D21" s="19">
        <v>0</v>
      </c>
      <c r="E21" s="19">
        <v>0</v>
      </c>
      <c r="F21" s="17">
        <f t="shared" si="0"/>
        <v>0</v>
      </c>
      <c r="G21" s="19">
        <v>0</v>
      </c>
      <c r="H21" s="19">
        <v>0</v>
      </c>
      <c r="I21" s="17">
        <f t="shared" si="1"/>
        <v>0</v>
      </c>
      <c r="J21" s="19">
        <f t="shared" si="2"/>
        <v>0</v>
      </c>
    </row>
    <row r="22" spans="1:10" ht="32.25" customHeight="1" x14ac:dyDescent="0.2">
      <c r="A22" s="7"/>
      <c r="B22" s="15">
        <v>2142</v>
      </c>
      <c r="C22" s="20" t="s">
        <v>59</v>
      </c>
      <c r="D22" s="19">
        <v>0</v>
      </c>
      <c r="E22" s="19">
        <v>0</v>
      </c>
      <c r="F22" s="17">
        <f t="shared" si="0"/>
        <v>0</v>
      </c>
      <c r="G22" s="19">
        <v>0</v>
      </c>
      <c r="H22" s="19">
        <v>0</v>
      </c>
      <c r="I22" s="17">
        <f t="shared" si="1"/>
        <v>0</v>
      </c>
      <c r="J22" s="19">
        <f t="shared" si="2"/>
        <v>0</v>
      </c>
    </row>
    <row r="23" spans="1:10" x14ac:dyDescent="0.2">
      <c r="A23" s="7">
        <v>0</v>
      </c>
      <c r="B23" s="15" t="s">
        <v>18</v>
      </c>
      <c r="C23" s="16" t="s">
        <v>19</v>
      </c>
      <c r="D23" s="19">
        <v>100000</v>
      </c>
      <c r="E23" s="19">
        <v>79818.399999999994</v>
      </c>
      <c r="F23" s="17">
        <f t="shared" si="0"/>
        <v>79.818399999999983</v>
      </c>
      <c r="G23" s="19">
        <v>0</v>
      </c>
      <c r="H23" s="19">
        <v>0</v>
      </c>
      <c r="I23" s="17">
        <f t="shared" si="1"/>
        <v>0</v>
      </c>
      <c r="J23" s="19">
        <f t="shared" si="2"/>
        <v>-79818.399999999994</v>
      </c>
    </row>
    <row r="24" spans="1:10" ht="25.5" x14ac:dyDescent="0.2">
      <c r="A24" s="7">
        <v>0</v>
      </c>
      <c r="B24" s="15" t="s">
        <v>20</v>
      </c>
      <c r="C24" s="16" t="s">
        <v>21</v>
      </c>
      <c r="D24" s="19">
        <v>2520</v>
      </c>
      <c r="E24" s="19">
        <v>0</v>
      </c>
      <c r="F24" s="17">
        <f t="shared" si="0"/>
        <v>0</v>
      </c>
      <c r="G24" s="19">
        <v>0</v>
      </c>
      <c r="H24" s="19">
        <v>0</v>
      </c>
      <c r="I24" s="17">
        <f t="shared" si="1"/>
        <v>0</v>
      </c>
      <c r="J24" s="19">
        <f t="shared" si="2"/>
        <v>0</v>
      </c>
    </row>
    <row r="25" spans="1:10" ht="25.5" x14ac:dyDescent="0.2">
      <c r="A25" s="7">
        <v>0</v>
      </c>
      <c r="B25" s="15" t="s">
        <v>22</v>
      </c>
      <c r="C25" s="16" t="s">
        <v>23</v>
      </c>
      <c r="D25" s="19">
        <v>17500</v>
      </c>
      <c r="E25" s="19">
        <v>0</v>
      </c>
      <c r="F25" s="17">
        <f t="shared" si="0"/>
        <v>0</v>
      </c>
      <c r="G25" s="19">
        <v>16999.62</v>
      </c>
      <c r="H25" s="19">
        <v>10704</v>
      </c>
      <c r="I25" s="17">
        <f t="shared" si="1"/>
        <v>62.966113360180998</v>
      </c>
      <c r="J25" s="19">
        <f t="shared" si="2"/>
        <v>10704</v>
      </c>
    </row>
    <row r="26" spans="1:10" ht="51" x14ac:dyDescent="0.2">
      <c r="A26" s="7"/>
      <c r="B26" s="15">
        <v>3111</v>
      </c>
      <c r="C26" s="16" t="s">
        <v>73</v>
      </c>
      <c r="D26" s="19">
        <v>0</v>
      </c>
      <c r="E26" s="19">
        <v>0</v>
      </c>
      <c r="F26" s="17">
        <f t="shared" si="0"/>
        <v>0</v>
      </c>
      <c r="G26" s="19">
        <v>101186</v>
      </c>
      <c r="H26" s="19">
        <v>84323.05</v>
      </c>
      <c r="I26" s="17">
        <f t="shared" si="1"/>
        <v>83.334700452631793</v>
      </c>
      <c r="J26" s="19">
        <f t="shared" si="2"/>
        <v>84323.05</v>
      </c>
    </row>
    <row r="27" spans="1:10" ht="51" x14ac:dyDescent="0.2">
      <c r="A27" s="7"/>
      <c r="B27" s="15" t="s">
        <v>68</v>
      </c>
      <c r="C27" s="16" t="s">
        <v>69</v>
      </c>
      <c r="D27" s="19">
        <v>388247.56</v>
      </c>
      <c r="E27" s="19">
        <v>334178.3</v>
      </c>
      <c r="F27" s="17">
        <f t="shared" si="0"/>
        <v>86.073509386639799</v>
      </c>
      <c r="G27" s="19">
        <v>625245</v>
      </c>
      <c r="H27" s="19">
        <v>620257.75</v>
      </c>
      <c r="I27" s="17">
        <f t="shared" si="1"/>
        <v>99.202352677750326</v>
      </c>
      <c r="J27" s="19">
        <f t="shared" si="2"/>
        <v>286079.45</v>
      </c>
    </row>
    <row r="28" spans="1:10" ht="38.25" x14ac:dyDescent="0.2">
      <c r="A28" s="7">
        <v>0</v>
      </c>
      <c r="B28" s="15" t="s">
        <v>24</v>
      </c>
      <c r="C28" s="16" t="s">
        <v>25</v>
      </c>
      <c r="D28" s="19">
        <v>1841</v>
      </c>
      <c r="E28" s="19">
        <v>1213.96</v>
      </c>
      <c r="F28" s="17">
        <f t="shared" si="0"/>
        <v>65.940249864204233</v>
      </c>
      <c r="G28" s="19">
        <v>1369.38</v>
      </c>
      <c r="H28" s="19">
        <v>1369.38</v>
      </c>
      <c r="I28" s="17">
        <f t="shared" si="1"/>
        <v>100</v>
      </c>
      <c r="J28" s="19">
        <f t="shared" si="2"/>
        <v>155.42000000000007</v>
      </c>
    </row>
    <row r="29" spans="1:10" ht="51" x14ac:dyDescent="0.2">
      <c r="A29" s="7">
        <v>0</v>
      </c>
      <c r="B29" s="15" t="s">
        <v>26</v>
      </c>
      <c r="C29" s="16" t="s">
        <v>27</v>
      </c>
      <c r="D29" s="19">
        <v>3990</v>
      </c>
      <c r="E29" s="19">
        <v>0</v>
      </c>
      <c r="F29" s="17">
        <f t="shared" si="0"/>
        <v>0</v>
      </c>
      <c r="G29" s="19">
        <v>3825</v>
      </c>
      <c r="H29" s="19">
        <v>3824.63</v>
      </c>
      <c r="I29" s="17">
        <f t="shared" si="1"/>
        <v>99.99032679738562</v>
      </c>
      <c r="J29" s="19">
        <f t="shared" si="2"/>
        <v>3824.63</v>
      </c>
    </row>
    <row r="30" spans="1:10" ht="25.5" x14ac:dyDescent="0.2">
      <c r="A30" s="7">
        <v>0</v>
      </c>
      <c r="B30" s="15" t="s">
        <v>28</v>
      </c>
      <c r="C30" s="16" t="s">
        <v>29</v>
      </c>
      <c r="D30" s="19">
        <v>1142215.29</v>
      </c>
      <c r="E30" s="19">
        <v>1142069.44</v>
      </c>
      <c r="F30" s="17">
        <f t="shared" si="0"/>
        <v>99.987230953632206</v>
      </c>
      <c r="G30" s="19">
        <v>1973072</v>
      </c>
      <c r="H30" s="19">
        <v>1973021</v>
      </c>
      <c r="I30" s="17">
        <f t="shared" si="1"/>
        <v>99.99741519822895</v>
      </c>
      <c r="J30" s="19">
        <f t="shared" si="2"/>
        <v>830951.56</v>
      </c>
    </row>
    <row r="31" spans="1:10" ht="25.5" x14ac:dyDescent="0.2">
      <c r="A31" s="7">
        <v>0</v>
      </c>
      <c r="B31" s="15" t="s">
        <v>30</v>
      </c>
      <c r="C31" s="16" t="s">
        <v>31</v>
      </c>
      <c r="D31" s="19">
        <v>1135721.78</v>
      </c>
      <c r="E31" s="19">
        <v>983577.65</v>
      </c>
      <c r="F31" s="17">
        <f t="shared" si="0"/>
        <v>86.603749907833944</v>
      </c>
      <c r="G31" s="19">
        <v>921107.33</v>
      </c>
      <c r="H31" s="19">
        <v>916517.33</v>
      </c>
      <c r="I31" s="17">
        <f t="shared" si="1"/>
        <v>99.501686736115758</v>
      </c>
      <c r="J31" s="19">
        <f t="shared" si="2"/>
        <v>-67060.320000000065</v>
      </c>
    </row>
    <row r="32" spans="1:10" x14ac:dyDescent="0.2">
      <c r="A32" s="7">
        <v>0</v>
      </c>
      <c r="B32" s="15" t="s">
        <v>32</v>
      </c>
      <c r="C32" s="16" t="s">
        <v>33</v>
      </c>
      <c r="D32" s="19">
        <v>419414.42</v>
      </c>
      <c r="E32" s="19">
        <v>394911.86</v>
      </c>
      <c r="F32" s="17">
        <f t="shared" si="0"/>
        <v>94.157911881045962</v>
      </c>
      <c r="G32" s="19">
        <v>564240</v>
      </c>
      <c r="H32" s="19">
        <v>541425.39</v>
      </c>
      <c r="I32" s="17">
        <f t="shared" si="1"/>
        <v>95.956576988515536</v>
      </c>
      <c r="J32" s="19">
        <f t="shared" si="2"/>
        <v>146513.53000000003</v>
      </c>
    </row>
    <row r="33" spans="1:10" ht="25.5" x14ac:dyDescent="0.2">
      <c r="A33" s="7">
        <v>0</v>
      </c>
      <c r="B33" s="15" t="s">
        <v>34</v>
      </c>
      <c r="C33" s="16" t="s">
        <v>35</v>
      </c>
      <c r="D33" s="19">
        <v>545821.72</v>
      </c>
      <c r="E33" s="19">
        <v>222672.04</v>
      </c>
      <c r="F33" s="17">
        <f t="shared" si="0"/>
        <v>40.795745541236435</v>
      </c>
      <c r="G33" s="19">
        <v>388000</v>
      </c>
      <c r="H33" s="19">
        <v>140807.56</v>
      </c>
      <c r="I33" s="17">
        <f t="shared" si="1"/>
        <v>36.290608247422682</v>
      </c>
      <c r="J33" s="19">
        <f t="shared" si="2"/>
        <v>-81864.48000000001</v>
      </c>
    </row>
    <row r="34" spans="1:10" x14ac:dyDescent="0.2">
      <c r="A34" s="7">
        <v>0</v>
      </c>
      <c r="B34" s="15" t="s">
        <v>36</v>
      </c>
      <c r="C34" s="16" t="s">
        <v>37</v>
      </c>
      <c r="D34" s="19">
        <v>50000</v>
      </c>
      <c r="E34" s="19">
        <v>42784</v>
      </c>
      <c r="F34" s="17">
        <f t="shared" si="0"/>
        <v>85.567999999999998</v>
      </c>
      <c r="G34" s="19">
        <v>155000</v>
      </c>
      <c r="H34" s="19">
        <v>130412.4</v>
      </c>
      <c r="I34" s="17">
        <f t="shared" si="1"/>
        <v>84.137032258064508</v>
      </c>
      <c r="J34" s="19">
        <f t="shared" si="2"/>
        <v>87628.4</v>
      </c>
    </row>
    <row r="35" spans="1:10" ht="24.75" customHeight="1" x14ac:dyDescent="0.2">
      <c r="A35" s="7"/>
      <c r="B35" s="15" t="s">
        <v>70</v>
      </c>
      <c r="C35" s="16" t="s">
        <v>71</v>
      </c>
      <c r="D35" s="19">
        <v>100000</v>
      </c>
      <c r="E35" s="19">
        <v>35505</v>
      </c>
      <c r="F35" s="17">
        <f t="shared" si="0"/>
        <v>35.504999999999995</v>
      </c>
      <c r="G35" s="21">
        <v>0</v>
      </c>
      <c r="H35" s="21">
        <v>0</v>
      </c>
      <c r="I35" s="17">
        <f t="shared" si="1"/>
        <v>0</v>
      </c>
      <c r="J35" s="19">
        <f t="shared" si="2"/>
        <v>-35505</v>
      </c>
    </row>
    <row r="36" spans="1:10" ht="25.5" x14ac:dyDescent="0.2">
      <c r="A36" s="7">
        <v>0</v>
      </c>
      <c r="B36" s="15" t="s">
        <v>38</v>
      </c>
      <c r="C36" s="16" t="s">
        <v>39</v>
      </c>
      <c r="D36" s="19">
        <v>200000</v>
      </c>
      <c r="E36" s="19">
        <v>99900</v>
      </c>
      <c r="F36" s="17">
        <f t="shared" si="0"/>
        <v>49.95</v>
      </c>
      <c r="G36" s="19">
        <v>505000</v>
      </c>
      <c r="H36" s="19">
        <v>362254.26</v>
      </c>
      <c r="I36" s="17">
        <f t="shared" si="1"/>
        <v>71.733516831683175</v>
      </c>
      <c r="J36" s="19">
        <f t="shared" si="2"/>
        <v>262354.26</v>
      </c>
    </row>
    <row r="37" spans="1:10" ht="38.25" x14ac:dyDescent="0.2">
      <c r="A37" s="7">
        <v>0</v>
      </c>
      <c r="B37" s="15" t="s">
        <v>40</v>
      </c>
      <c r="C37" s="16" t="s">
        <v>41</v>
      </c>
      <c r="D37" s="19">
        <v>7722255</v>
      </c>
      <c r="E37" s="19">
        <v>7496720.6900000004</v>
      </c>
      <c r="F37" s="17">
        <f t="shared" si="0"/>
        <v>97.079424209638248</v>
      </c>
      <c r="G37" s="19">
        <v>9204568</v>
      </c>
      <c r="H37" s="19">
        <v>9172675.6500000004</v>
      </c>
      <c r="I37" s="17">
        <f t="shared" si="1"/>
        <v>99.65351605854832</v>
      </c>
      <c r="J37" s="19">
        <f t="shared" si="2"/>
        <v>1675954.96</v>
      </c>
    </row>
    <row r="38" spans="1:10" x14ac:dyDescent="0.2">
      <c r="A38" s="7"/>
      <c r="B38" s="15">
        <v>6030</v>
      </c>
      <c r="C38" s="20" t="s">
        <v>60</v>
      </c>
      <c r="D38" s="19">
        <v>600000</v>
      </c>
      <c r="E38" s="19">
        <v>594525.97</v>
      </c>
      <c r="F38" s="17">
        <f t="shared" si="0"/>
        <v>99.087661666666662</v>
      </c>
      <c r="G38" s="19">
        <v>300000</v>
      </c>
      <c r="H38" s="19">
        <v>197200</v>
      </c>
      <c r="I38" s="17">
        <f t="shared" si="1"/>
        <v>65.733333333333334</v>
      </c>
      <c r="J38" s="19">
        <f t="shared" si="2"/>
        <v>-397325.97</v>
      </c>
    </row>
    <row r="39" spans="1:10" x14ac:dyDescent="0.2">
      <c r="A39" s="7"/>
      <c r="B39" s="15">
        <v>7130</v>
      </c>
      <c r="C39" s="20" t="s">
        <v>74</v>
      </c>
      <c r="D39" s="19">
        <v>0</v>
      </c>
      <c r="E39" s="19">
        <v>0</v>
      </c>
      <c r="F39" s="17">
        <f t="shared" si="0"/>
        <v>0</v>
      </c>
      <c r="G39" s="19">
        <v>164000</v>
      </c>
      <c r="H39" s="19">
        <v>160000</v>
      </c>
      <c r="I39" s="17">
        <f t="shared" si="1"/>
        <v>97.560975609756099</v>
      </c>
      <c r="J39" s="19">
        <f t="shared" si="2"/>
        <v>160000</v>
      </c>
    </row>
    <row r="40" spans="1:10" ht="25.5" x14ac:dyDescent="0.2">
      <c r="A40" s="7">
        <v>0</v>
      </c>
      <c r="B40" s="15" t="s">
        <v>42</v>
      </c>
      <c r="C40" s="16" t="s">
        <v>43</v>
      </c>
      <c r="D40" s="19">
        <v>10034261.67</v>
      </c>
      <c r="E40" s="19">
        <v>0</v>
      </c>
      <c r="F40" s="17">
        <f t="shared" si="0"/>
        <v>0</v>
      </c>
      <c r="G40" s="19">
        <v>243752.84</v>
      </c>
      <c r="H40" s="19">
        <v>0</v>
      </c>
      <c r="I40" s="17">
        <f t="shared" si="1"/>
        <v>0</v>
      </c>
      <c r="J40" s="19">
        <f t="shared" si="2"/>
        <v>0</v>
      </c>
    </row>
    <row r="41" spans="1:10" ht="25.5" x14ac:dyDescent="0.2">
      <c r="A41" s="7">
        <v>0</v>
      </c>
      <c r="B41" s="15" t="s">
        <v>44</v>
      </c>
      <c r="C41" s="16" t="s">
        <v>45</v>
      </c>
      <c r="D41" s="19">
        <v>649800</v>
      </c>
      <c r="E41" s="19">
        <v>640136.32999999996</v>
      </c>
      <c r="F41" s="17">
        <f t="shared" si="0"/>
        <v>98.512823945829481</v>
      </c>
      <c r="G41" s="19">
        <v>1910000</v>
      </c>
      <c r="H41" s="19">
        <v>1819116.77</v>
      </c>
      <c r="I41" s="17">
        <f t="shared" si="1"/>
        <v>95.241715706806289</v>
      </c>
      <c r="J41" s="19">
        <f t="shared" si="2"/>
        <v>1178980.44</v>
      </c>
    </row>
    <row r="42" spans="1:10" ht="25.5" x14ac:dyDescent="0.2">
      <c r="A42" s="7">
        <v>0</v>
      </c>
      <c r="B42" s="15" t="s">
        <v>46</v>
      </c>
      <c r="C42" s="16" t="s">
        <v>47</v>
      </c>
      <c r="D42" s="19">
        <v>387000</v>
      </c>
      <c r="E42" s="19">
        <v>340663.4</v>
      </c>
      <c r="F42" s="17">
        <f t="shared" si="0"/>
        <v>88.026718346253247</v>
      </c>
      <c r="G42" s="21">
        <v>1264365</v>
      </c>
      <c r="H42" s="21">
        <v>1098160.3</v>
      </c>
      <c r="I42" s="17">
        <f t="shared" si="1"/>
        <v>86.854689903627516</v>
      </c>
      <c r="J42" s="19">
        <f t="shared" si="2"/>
        <v>757496.9</v>
      </c>
    </row>
    <row r="43" spans="1:10" x14ac:dyDescent="0.2">
      <c r="A43" s="7">
        <v>0</v>
      </c>
      <c r="B43" s="15" t="s">
        <v>48</v>
      </c>
      <c r="C43" s="16" t="s">
        <v>49</v>
      </c>
      <c r="D43" s="19">
        <v>250000</v>
      </c>
      <c r="E43" s="19">
        <v>220000</v>
      </c>
      <c r="F43" s="17">
        <f t="shared" si="0"/>
        <v>88</v>
      </c>
      <c r="G43" s="21">
        <v>1718200</v>
      </c>
      <c r="H43" s="21">
        <v>1718200</v>
      </c>
      <c r="I43" s="17">
        <f t="shared" si="1"/>
        <v>100</v>
      </c>
      <c r="J43" s="19">
        <f t="shared" si="2"/>
        <v>1498200</v>
      </c>
    </row>
    <row r="44" spans="1:10" x14ac:dyDescent="0.2">
      <c r="A44" s="7">
        <v>0</v>
      </c>
      <c r="B44" s="15" t="s">
        <v>50</v>
      </c>
      <c r="C44" s="16" t="s">
        <v>51</v>
      </c>
      <c r="D44" s="19">
        <v>10189600</v>
      </c>
      <c r="E44" s="19">
        <v>10120000</v>
      </c>
      <c r="F44" s="17">
        <f t="shared" si="0"/>
        <v>99.316950616314671</v>
      </c>
      <c r="G44" s="21">
        <v>7174930</v>
      </c>
      <c r="H44" s="21">
        <v>6420556.1799999997</v>
      </c>
      <c r="I44" s="17">
        <f t="shared" si="1"/>
        <v>89.485976587924895</v>
      </c>
      <c r="J44" s="19">
        <f t="shared" si="2"/>
        <v>-3699443.8200000003</v>
      </c>
    </row>
    <row r="45" spans="1:10" ht="38.25" x14ac:dyDescent="0.2">
      <c r="A45" s="7">
        <v>0</v>
      </c>
      <c r="B45" s="15" t="s">
        <v>52</v>
      </c>
      <c r="C45" s="16" t="s">
        <v>53</v>
      </c>
      <c r="D45" s="19">
        <v>200000</v>
      </c>
      <c r="E45" s="19">
        <v>199964.64</v>
      </c>
      <c r="F45" s="17">
        <f t="shared" si="0"/>
        <v>99.982320000000001</v>
      </c>
      <c r="G45" s="21">
        <v>550000</v>
      </c>
      <c r="H45" s="21">
        <v>549963.24</v>
      </c>
      <c r="I45" s="17">
        <f t="shared" si="1"/>
        <v>99.993316363636367</v>
      </c>
      <c r="J45" s="19">
        <f t="shared" si="2"/>
        <v>349998.6</v>
      </c>
    </row>
    <row r="46" spans="1:10" x14ac:dyDescent="0.2">
      <c r="A46" s="7">
        <v>1</v>
      </c>
      <c r="B46" s="15" t="s">
        <v>54</v>
      </c>
      <c r="C46" s="16" t="s">
        <v>55</v>
      </c>
      <c r="D46" s="29">
        <v>87968588.049999997</v>
      </c>
      <c r="E46" s="29">
        <v>74098695.400000006</v>
      </c>
      <c r="F46" s="17">
        <f t="shared" si="0"/>
        <v>84.233130305426116</v>
      </c>
      <c r="G46" s="21">
        <v>96660074.5</v>
      </c>
      <c r="H46" s="21">
        <v>88301813.280000001</v>
      </c>
      <c r="I46" s="17">
        <f t="shared" si="1"/>
        <v>91.352933190631873</v>
      </c>
      <c r="J46" s="19">
        <f t="shared" si="2"/>
        <v>14203117.879999995</v>
      </c>
    </row>
    <row r="47" spans="1:10" x14ac:dyDescent="0.2">
      <c r="B47" s="22"/>
      <c r="C47" s="23"/>
      <c r="D47" s="24"/>
      <c r="E47" s="24"/>
      <c r="F47" s="24"/>
      <c r="G47" s="24"/>
      <c r="H47" s="24"/>
      <c r="I47" s="24"/>
    </row>
    <row r="48" spans="1:10" ht="14.25" x14ac:dyDescent="0.2">
      <c r="B48" s="25"/>
      <c r="C48" s="35" t="s">
        <v>66</v>
      </c>
      <c r="D48" s="36"/>
      <c r="E48" s="36"/>
      <c r="F48" s="36"/>
      <c r="G48" s="36"/>
      <c r="H48" s="36"/>
      <c r="I48" s="36"/>
    </row>
    <row r="49" spans="2:10" x14ac:dyDescent="0.2">
      <c r="B49" s="22"/>
      <c r="C49" s="23"/>
      <c r="D49" s="24"/>
      <c r="E49" s="24"/>
      <c r="F49" s="24"/>
      <c r="G49" s="24"/>
      <c r="H49" s="24"/>
      <c r="I49" s="24" t="s">
        <v>57</v>
      </c>
    </row>
    <row r="50" spans="2:10" ht="38.25" x14ac:dyDescent="0.2">
      <c r="B50" s="26" t="s">
        <v>0</v>
      </c>
      <c r="C50" s="26" t="s">
        <v>1</v>
      </c>
      <c r="D50" s="14" t="s">
        <v>77</v>
      </c>
      <c r="E50" s="14" t="s">
        <v>78</v>
      </c>
      <c r="F50" s="14" t="s">
        <v>79</v>
      </c>
      <c r="G50" s="14" t="s">
        <v>80</v>
      </c>
      <c r="H50" s="14" t="s">
        <v>81</v>
      </c>
      <c r="I50" s="14" t="s">
        <v>82</v>
      </c>
      <c r="J50" s="14" t="s">
        <v>88</v>
      </c>
    </row>
    <row r="51" spans="2:10" x14ac:dyDescent="0.2">
      <c r="B51" s="26">
        <v>1</v>
      </c>
      <c r="C51" s="26">
        <v>2</v>
      </c>
      <c r="D51" s="26">
        <v>3</v>
      </c>
      <c r="E51" s="26">
        <v>4</v>
      </c>
      <c r="F51" s="26">
        <v>5</v>
      </c>
      <c r="G51" s="26">
        <v>6</v>
      </c>
      <c r="H51" s="26">
        <v>7</v>
      </c>
      <c r="I51" s="26">
        <v>8</v>
      </c>
      <c r="J51" s="30" t="s">
        <v>86</v>
      </c>
    </row>
    <row r="52" spans="2:10" ht="25.5" x14ac:dyDescent="0.2">
      <c r="B52" s="27" t="s">
        <v>4</v>
      </c>
      <c r="C52" s="20" t="s">
        <v>5</v>
      </c>
      <c r="D52" s="19">
        <v>110900</v>
      </c>
      <c r="E52" s="19">
        <v>132229.48000000001</v>
      </c>
      <c r="F52" s="17">
        <f t="shared" ref="F52:F65" si="3">IF(D52=0,0,(E52/D52)*100)</f>
        <v>119.23307484220018</v>
      </c>
      <c r="G52" s="19">
        <v>0</v>
      </c>
      <c r="H52" s="19">
        <v>231485.32</v>
      </c>
      <c r="I52" s="17">
        <f t="shared" ref="I52:I65" si="4">IF(G52=0,0,(H52/G52)*100)</f>
        <v>0</v>
      </c>
      <c r="J52" s="19">
        <f>H52-E52</f>
        <v>99255.84</v>
      </c>
    </row>
    <row r="53" spans="2:10" ht="25.5" x14ac:dyDescent="0.2">
      <c r="B53" s="27" t="s">
        <v>8</v>
      </c>
      <c r="C53" s="20" t="s">
        <v>9</v>
      </c>
      <c r="D53" s="19">
        <v>0</v>
      </c>
      <c r="E53" s="19">
        <v>126694.14</v>
      </c>
      <c r="F53" s="17">
        <f t="shared" si="3"/>
        <v>0</v>
      </c>
      <c r="G53" s="21">
        <v>0</v>
      </c>
      <c r="H53" s="21">
        <v>428187.3</v>
      </c>
      <c r="I53" s="17">
        <f t="shared" si="4"/>
        <v>0</v>
      </c>
      <c r="J53" s="19">
        <f t="shared" ref="J53:J65" si="5">H53-E53</f>
        <v>301493.15999999997</v>
      </c>
    </row>
    <row r="54" spans="2:10" ht="51" x14ac:dyDescent="0.2">
      <c r="B54" s="27">
        <v>3111</v>
      </c>
      <c r="C54" s="20" t="s">
        <v>73</v>
      </c>
      <c r="D54" s="19">
        <v>0</v>
      </c>
      <c r="E54" s="19">
        <v>0</v>
      </c>
      <c r="F54" s="17">
        <f t="shared" si="3"/>
        <v>0</v>
      </c>
      <c r="G54" s="21">
        <v>2000000</v>
      </c>
      <c r="H54" s="21">
        <v>2000000</v>
      </c>
      <c r="I54" s="17">
        <f t="shared" si="4"/>
        <v>100</v>
      </c>
      <c r="J54" s="19">
        <f t="shared" si="5"/>
        <v>2000000</v>
      </c>
    </row>
    <row r="55" spans="2:10" ht="63.75" x14ac:dyDescent="0.2">
      <c r="B55" s="27">
        <v>3222</v>
      </c>
      <c r="C55" s="20" t="s">
        <v>75</v>
      </c>
      <c r="D55" s="19">
        <v>2505040.9</v>
      </c>
      <c r="E55" s="19">
        <v>2505040.88</v>
      </c>
      <c r="F55" s="17">
        <f t="shared" si="3"/>
        <v>99.999999201609853</v>
      </c>
      <c r="G55" s="21">
        <v>0</v>
      </c>
      <c r="H55" s="21">
        <v>0</v>
      </c>
      <c r="I55" s="17">
        <f t="shared" si="4"/>
        <v>0</v>
      </c>
      <c r="J55" s="19">
        <f t="shared" si="5"/>
        <v>-2505040.88</v>
      </c>
    </row>
    <row r="56" spans="2:10" ht="25.5" x14ac:dyDescent="0.2">
      <c r="B56" s="27" t="s">
        <v>28</v>
      </c>
      <c r="C56" s="20" t="s">
        <v>29</v>
      </c>
      <c r="D56" s="19">
        <v>0</v>
      </c>
      <c r="E56" s="19">
        <v>295692.78000000003</v>
      </c>
      <c r="F56" s="17">
        <f t="shared" si="3"/>
        <v>0</v>
      </c>
      <c r="G56" s="21">
        <v>0</v>
      </c>
      <c r="H56" s="21">
        <v>382256</v>
      </c>
      <c r="I56" s="17">
        <f t="shared" si="4"/>
        <v>0</v>
      </c>
      <c r="J56" s="19">
        <f t="shared" si="5"/>
        <v>86563.219999999972</v>
      </c>
    </row>
    <row r="57" spans="2:10" x14ac:dyDescent="0.2">
      <c r="B57" s="27">
        <v>4030</v>
      </c>
      <c r="C57" s="20" t="s">
        <v>33</v>
      </c>
      <c r="D57" s="19">
        <v>0</v>
      </c>
      <c r="E57" s="19">
        <v>984889.67</v>
      </c>
      <c r="F57" s="17">
        <f t="shared" si="3"/>
        <v>0</v>
      </c>
      <c r="G57" s="21">
        <v>0</v>
      </c>
      <c r="H57" s="21">
        <v>0</v>
      </c>
      <c r="I57" s="17">
        <f t="shared" si="4"/>
        <v>0</v>
      </c>
      <c r="J57" s="19">
        <f t="shared" si="5"/>
        <v>-984889.67</v>
      </c>
    </row>
    <row r="58" spans="2:10" ht="25.5" x14ac:dyDescent="0.2">
      <c r="B58" s="27">
        <v>4060</v>
      </c>
      <c r="C58" s="20" t="s">
        <v>35</v>
      </c>
      <c r="D58" s="19">
        <v>0</v>
      </c>
      <c r="E58" s="19">
        <v>0</v>
      </c>
      <c r="F58" s="17">
        <f t="shared" si="3"/>
        <v>0</v>
      </c>
      <c r="G58" s="21">
        <v>0</v>
      </c>
      <c r="H58" s="21">
        <v>16315</v>
      </c>
      <c r="I58" s="17">
        <f t="shared" si="4"/>
        <v>0</v>
      </c>
      <c r="J58" s="19">
        <f t="shared" si="5"/>
        <v>16315</v>
      </c>
    </row>
    <row r="59" spans="2:10" x14ac:dyDescent="0.2">
      <c r="B59" s="27">
        <v>7310</v>
      </c>
      <c r="C59" s="20" t="s">
        <v>72</v>
      </c>
      <c r="D59" s="19">
        <v>500000</v>
      </c>
      <c r="E59" s="19">
        <v>499949</v>
      </c>
      <c r="F59" s="17">
        <f t="shared" si="3"/>
        <v>99.989800000000002</v>
      </c>
      <c r="G59" s="21">
        <v>0</v>
      </c>
      <c r="H59" s="21">
        <v>0</v>
      </c>
      <c r="I59" s="17">
        <f t="shared" si="4"/>
        <v>0</v>
      </c>
      <c r="J59" s="19">
        <f t="shared" si="5"/>
        <v>-499949</v>
      </c>
    </row>
    <row r="60" spans="2:10" ht="50.25" customHeight="1" x14ac:dyDescent="0.2">
      <c r="B60" s="27" t="s">
        <v>61</v>
      </c>
      <c r="C60" s="20" t="s">
        <v>62</v>
      </c>
      <c r="D60" s="19">
        <v>1070903</v>
      </c>
      <c r="E60" s="19">
        <v>603255</v>
      </c>
      <c r="F60" s="17">
        <f t="shared" si="3"/>
        <v>56.331432445328844</v>
      </c>
      <c r="G60" s="21">
        <v>192012.99</v>
      </c>
      <c r="H60" s="21">
        <v>192012.99</v>
      </c>
      <c r="I60" s="17">
        <f t="shared" si="4"/>
        <v>100</v>
      </c>
      <c r="J60" s="19">
        <f t="shared" si="5"/>
        <v>-411242.01</v>
      </c>
    </row>
    <row r="61" spans="2:10" ht="56.25" customHeight="1" x14ac:dyDescent="0.2">
      <c r="B61" s="27">
        <v>7384</v>
      </c>
      <c r="C61" s="20" t="s">
        <v>63</v>
      </c>
      <c r="D61" s="21">
        <v>2087604</v>
      </c>
      <c r="E61" s="21">
        <v>1809766.99</v>
      </c>
      <c r="F61" s="17">
        <f t="shared" si="3"/>
        <v>86.691105688626763</v>
      </c>
      <c r="G61" s="21">
        <v>277837.01</v>
      </c>
      <c r="H61" s="21">
        <v>277837.01</v>
      </c>
      <c r="I61" s="17">
        <f t="shared" si="4"/>
        <v>100</v>
      </c>
      <c r="J61" s="19">
        <f t="shared" si="5"/>
        <v>-1531929.98</v>
      </c>
    </row>
    <row r="62" spans="2:10" ht="25.5" x14ac:dyDescent="0.2">
      <c r="B62" s="27" t="s">
        <v>46</v>
      </c>
      <c r="C62" s="20" t="s">
        <v>47</v>
      </c>
      <c r="D62" s="21">
        <v>2967280</v>
      </c>
      <c r="E62" s="21">
        <v>10390848.26</v>
      </c>
      <c r="F62" s="17">
        <f t="shared" si="3"/>
        <v>350.18091518158042</v>
      </c>
      <c r="G62" s="21">
        <v>184496</v>
      </c>
      <c r="H62" s="21">
        <v>40070761.810000002</v>
      </c>
      <c r="I62" s="17">
        <f t="shared" si="4"/>
        <v>21719.04096023762</v>
      </c>
      <c r="J62" s="19">
        <f t="shared" si="5"/>
        <v>29679913.550000004</v>
      </c>
    </row>
    <row r="63" spans="2:10" ht="25.5" x14ac:dyDescent="0.2">
      <c r="B63" s="27" t="s">
        <v>64</v>
      </c>
      <c r="C63" s="20" t="s">
        <v>65</v>
      </c>
      <c r="D63" s="19">
        <v>245000</v>
      </c>
      <c r="E63" s="19">
        <v>244487.84</v>
      </c>
      <c r="F63" s="17">
        <f t="shared" si="3"/>
        <v>99.790955102040812</v>
      </c>
      <c r="G63" s="21">
        <v>4923580</v>
      </c>
      <c r="H63" s="21">
        <v>2377165.89</v>
      </c>
      <c r="I63" s="17">
        <f t="shared" si="4"/>
        <v>48.28124840055407</v>
      </c>
      <c r="J63" s="19">
        <f t="shared" si="5"/>
        <v>2132678.0500000003</v>
      </c>
    </row>
    <row r="64" spans="2:10" ht="38.25" x14ac:dyDescent="0.2">
      <c r="B64" s="27" t="s">
        <v>52</v>
      </c>
      <c r="C64" s="20" t="s">
        <v>53</v>
      </c>
      <c r="D64" s="21">
        <v>100000</v>
      </c>
      <c r="E64" s="21">
        <v>100000</v>
      </c>
      <c r="F64" s="17">
        <f t="shared" si="3"/>
        <v>100</v>
      </c>
      <c r="G64" s="21">
        <v>100000</v>
      </c>
      <c r="H64" s="21">
        <v>100000</v>
      </c>
      <c r="I64" s="17">
        <f t="shared" si="4"/>
        <v>100</v>
      </c>
      <c r="J64" s="19">
        <f t="shared" si="5"/>
        <v>0</v>
      </c>
    </row>
    <row r="65" spans="2:10" x14ac:dyDescent="0.2">
      <c r="B65" s="27" t="s">
        <v>54</v>
      </c>
      <c r="C65" s="28" t="s">
        <v>55</v>
      </c>
      <c r="D65" s="21">
        <v>9586727.9000000004</v>
      </c>
      <c r="E65" s="21">
        <v>17692854.039999999</v>
      </c>
      <c r="F65" s="17">
        <f t="shared" si="3"/>
        <v>184.55571311250003</v>
      </c>
      <c r="G65" s="21">
        <v>7677926</v>
      </c>
      <c r="H65" s="21">
        <v>46076021.32</v>
      </c>
      <c r="I65" s="17">
        <f t="shared" si="4"/>
        <v>600.11025529550557</v>
      </c>
      <c r="J65" s="19">
        <f t="shared" si="5"/>
        <v>28383167.280000001</v>
      </c>
    </row>
    <row r="66" spans="2:10" ht="15" x14ac:dyDescent="0.25">
      <c r="B66" s="11"/>
      <c r="C66" s="8"/>
      <c r="D66" s="10"/>
      <c r="E66" s="10"/>
      <c r="F66" s="10"/>
      <c r="G66" s="10"/>
      <c r="H66" s="10"/>
      <c r="I66" s="10"/>
    </row>
    <row r="67" spans="2:10" ht="15" x14ac:dyDescent="0.25">
      <c r="B67" s="11"/>
      <c r="C67" s="8"/>
      <c r="D67" s="10"/>
      <c r="E67" s="10"/>
      <c r="F67" s="10"/>
      <c r="G67" s="10"/>
      <c r="H67" s="10"/>
      <c r="I67" s="10"/>
    </row>
    <row r="68" spans="2:10" ht="15" x14ac:dyDescent="0.25">
      <c r="B68" s="11"/>
      <c r="C68" s="8" t="s">
        <v>67</v>
      </c>
      <c r="D68" s="10"/>
      <c r="E68" s="32" t="s">
        <v>87</v>
      </c>
      <c r="F68" s="33"/>
      <c r="G68" s="33"/>
      <c r="H68" s="33"/>
      <c r="I68" s="33"/>
    </row>
    <row r="69" spans="2:10" ht="15" x14ac:dyDescent="0.25">
      <c r="B69" s="11"/>
      <c r="C69" s="8"/>
      <c r="D69" s="10"/>
      <c r="E69" s="10"/>
      <c r="F69" s="10"/>
      <c r="G69" s="10"/>
      <c r="H69" s="10"/>
      <c r="I69" s="10"/>
    </row>
    <row r="70" spans="2:10" ht="15" x14ac:dyDescent="0.25">
      <c r="B70" s="11"/>
      <c r="C70" s="8"/>
      <c r="D70" s="10"/>
      <c r="E70" s="10"/>
      <c r="F70" s="10"/>
      <c r="G70" s="10"/>
      <c r="H70" s="10"/>
      <c r="I70" s="10"/>
    </row>
    <row r="71" spans="2:10" ht="15" x14ac:dyDescent="0.25">
      <c r="B71" s="11"/>
      <c r="C71" s="8"/>
      <c r="D71" s="10"/>
      <c r="E71" s="10"/>
      <c r="F71" s="10"/>
      <c r="G71" s="10"/>
      <c r="H71" s="10"/>
      <c r="I71" s="10"/>
    </row>
    <row r="72" spans="2:10" ht="15" x14ac:dyDescent="0.25">
      <c r="B72" s="11"/>
      <c r="C72" s="8"/>
      <c r="D72" s="10"/>
      <c r="E72" s="10"/>
      <c r="F72" s="10"/>
      <c r="G72" s="10"/>
      <c r="H72" s="10"/>
      <c r="I72" s="10"/>
    </row>
  </sheetData>
  <mergeCells count="8">
    <mergeCell ref="E68:I68"/>
    <mergeCell ref="E2:I2"/>
    <mergeCell ref="E1:I1"/>
    <mergeCell ref="E3:I3"/>
    <mergeCell ref="C48:I48"/>
    <mergeCell ref="B8:F8"/>
    <mergeCell ref="C5:I5"/>
    <mergeCell ref="C7:I7"/>
  </mergeCells>
  <conditionalFormatting sqref="B12:B34 B36:B46 B48:B62">
    <cfRule type="expression" dxfId="137" priority="238" stopIfTrue="1">
      <formula>A12=1</formula>
    </cfRule>
    <cfRule type="expression" dxfId="136" priority="239" stopIfTrue="1">
      <formula>A12=2</formula>
    </cfRule>
    <cfRule type="expression" dxfId="135" priority="240" stopIfTrue="1">
      <formula>A12=3</formula>
    </cfRule>
  </conditionalFormatting>
  <conditionalFormatting sqref="C12:C34 C36:C46 C48:C62">
    <cfRule type="expression" dxfId="134" priority="241" stopIfTrue="1">
      <formula>A12=1</formula>
    </cfRule>
    <cfRule type="expression" dxfId="133" priority="242" stopIfTrue="1">
      <formula>A12=2</formula>
    </cfRule>
    <cfRule type="expression" dxfId="132" priority="243" stopIfTrue="1">
      <formula>A12=3</formula>
    </cfRule>
  </conditionalFormatting>
  <conditionalFormatting sqref="D40:D46 D61:D62">
    <cfRule type="expression" dxfId="131" priority="247" stopIfTrue="1">
      <formula>A40=1</formula>
    </cfRule>
    <cfRule type="expression" dxfId="130" priority="248" stopIfTrue="1">
      <formula>A40=2</formula>
    </cfRule>
    <cfRule type="expression" dxfId="129" priority="249" stopIfTrue="1">
      <formula>A40=3</formula>
    </cfRule>
  </conditionalFormatting>
  <conditionalFormatting sqref="D19:D22">
    <cfRule type="expression" dxfId="128" priority="250" stopIfTrue="1">
      <formula>A19=1</formula>
    </cfRule>
    <cfRule type="expression" dxfId="127" priority="251" stopIfTrue="1">
      <formula>A19=2</formula>
    </cfRule>
    <cfRule type="expression" dxfId="126" priority="252" stopIfTrue="1">
      <formula>A19=3</formula>
    </cfRule>
  </conditionalFormatting>
  <conditionalFormatting sqref="E19:E22 E40:E46 E61:E62">
    <cfRule type="expression" dxfId="125" priority="259" stopIfTrue="1">
      <formula>A19=1</formula>
    </cfRule>
    <cfRule type="expression" dxfId="124" priority="260" stopIfTrue="1">
      <formula>A19=2</formula>
    </cfRule>
    <cfRule type="expression" dxfId="123" priority="261" stopIfTrue="1">
      <formula>A19=3</formula>
    </cfRule>
  </conditionalFormatting>
  <conditionalFormatting sqref="I52:I65">
    <cfRule type="expression" dxfId="122" priority="283" stopIfTrue="1">
      <formula>D52=1</formula>
    </cfRule>
    <cfRule type="expression" dxfId="121" priority="284" stopIfTrue="1">
      <formula>D52=2</formula>
    </cfRule>
    <cfRule type="expression" dxfId="120" priority="285" stopIfTrue="1">
      <formula>D52=3</formula>
    </cfRule>
  </conditionalFormatting>
  <conditionalFormatting sqref="D49:D55">
    <cfRule type="expression" dxfId="119" priority="202" stopIfTrue="1">
      <formula>A49=1</formula>
    </cfRule>
    <cfRule type="expression" dxfId="118" priority="203" stopIfTrue="1">
      <formula>A49=2</formula>
    </cfRule>
    <cfRule type="expression" dxfId="117" priority="204" stopIfTrue="1">
      <formula>A49=3</formula>
    </cfRule>
  </conditionalFormatting>
  <conditionalFormatting sqref="E49:E55">
    <cfRule type="expression" dxfId="116" priority="211" stopIfTrue="1">
      <formula>A49=1</formula>
    </cfRule>
    <cfRule type="expression" dxfId="115" priority="212" stopIfTrue="1">
      <formula>A49=2</formula>
    </cfRule>
    <cfRule type="expression" dxfId="114" priority="213" stopIfTrue="1">
      <formula>A49=3</formula>
    </cfRule>
  </conditionalFormatting>
  <conditionalFormatting sqref="F12:F46 F49:F65">
    <cfRule type="expression" dxfId="113" priority="235" stopIfTrue="1">
      <formula>A12=1</formula>
    </cfRule>
    <cfRule type="expression" dxfId="112" priority="236" stopIfTrue="1">
      <formula>A12=2</formula>
    </cfRule>
    <cfRule type="expression" dxfId="111" priority="237" stopIfTrue="1">
      <formula>A12=3</formula>
    </cfRule>
  </conditionalFormatting>
  <conditionalFormatting sqref="G21:G22">
    <cfRule type="expression" dxfId="110" priority="175" stopIfTrue="1">
      <formula>D21=1</formula>
    </cfRule>
    <cfRule type="expression" dxfId="109" priority="176" stopIfTrue="1">
      <formula>D21=2</formula>
    </cfRule>
    <cfRule type="expression" dxfId="108" priority="177" stopIfTrue="1">
      <formula>D21=3</formula>
    </cfRule>
  </conditionalFormatting>
  <conditionalFormatting sqref="H21:H22">
    <cfRule type="expression" dxfId="107" priority="178" stopIfTrue="1">
      <formula>D21=1</formula>
    </cfRule>
    <cfRule type="expression" dxfId="106" priority="179" stopIfTrue="1">
      <formula>D21=2</formula>
    </cfRule>
    <cfRule type="expression" dxfId="105" priority="180" stopIfTrue="1">
      <formula>D21=3</formula>
    </cfRule>
  </conditionalFormatting>
  <conditionalFormatting sqref="G23">
    <cfRule type="expression" dxfId="104" priority="163" stopIfTrue="1">
      <formula>D23=1</formula>
    </cfRule>
    <cfRule type="expression" dxfId="103" priority="164" stopIfTrue="1">
      <formula>D23=2</formula>
    </cfRule>
    <cfRule type="expression" dxfId="102" priority="165" stopIfTrue="1">
      <formula>D23=3</formula>
    </cfRule>
  </conditionalFormatting>
  <conditionalFormatting sqref="H23">
    <cfRule type="expression" dxfId="101" priority="166" stopIfTrue="1">
      <formula>D23=1</formula>
    </cfRule>
    <cfRule type="expression" dxfId="100" priority="167" stopIfTrue="1">
      <formula>D23=2</formula>
    </cfRule>
    <cfRule type="expression" dxfId="99" priority="168" stopIfTrue="1">
      <formula>D23=3</formula>
    </cfRule>
  </conditionalFormatting>
  <conditionalFormatting sqref="G24">
    <cfRule type="expression" dxfId="98" priority="151" stopIfTrue="1">
      <formula>D24=1</formula>
    </cfRule>
    <cfRule type="expression" dxfId="97" priority="152" stopIfTrue="1">
      <formula>D24=2</formula>
    </cfRule>
    <cfRule type="expression" dxfId="96" priority="153" stopIfTrue="1">
      <formula>D24=3</formula>
    </cfRule>
  </conditionalFormatting>
  <conditionalFormatting sqref="H24">
    <cfRule type="expression" dxfId="95" priority="154" stopIfTrue="1">
      <formula>D24=1</formula>
    </cfRule>
    <cfRule type="expression" dxfId="94" priority="155" stopIfTrue="1">
      <formula>D24=2</formula>
    </cfRule>
    <cfRule type="expression" dxfId="93" priority="156" stopIfTrue="1">
      <formula>D24=3</formula>
    </cfRule>
  </conditionalFormatting>
  <conditionalFormatting sqref="G29">
    <cfRule type="expression" dxfId="92" priority="139" stopIfTrue="1">
      <formula>D29=1</formula>
    </cfRule>
    <cfRule type="expression" dxfId="91" priority="140" stopIfTrue="1">
      <formula>D29=2</formula>
    </cfRule>
    <cfRule type="expression" dxfId="90" priority="141" stopIfTrue="1">
      <formula>D29=3</formula>
    </cfRule>
  </conditionalFormatting>
  <conditionalFormatting sqref="H29">
    <cfRule type="expression" dxfId="89" priority="142" stopIfTrue="1">
      <formula>D29=1</formula>
    </cfRule>
    <cfRule type="expression" dxfId="88" priority="143" stopIfTrue="1">
      <formula>D29=2</formula>
    </cfRule>
    <cfRule type="expression" dxfId="87" priority="144" stopIfTrue="1">
      <formula>D29=3</formula>
    </cfRule>
  </conditionalFormatting>
  <conditionalFormatting sqref="D38:D39">
    <cfRule type="expression" dxfId="86" priority="130" stopIfTrue="1">
      <formula>A38=1</formula>
    </cfRule>
    <cfRule type="expression" dxfId="85" priority="131" stopIfTrue="1">
      <formula>A38=2</formula>
    </cfRule>
    <cfRule type="expression" dxfId="84" priority="132" stopIfTrue="1">
      <formula>A38=3</formula>
    </cfRule>
  </conditionalFormatting>
  <conditionalFormatting sqref="E38:E39">
    <cfRule type="expression" dxfId="83" priority="133" stopIfTrue="1">
      <formula>A38=1</formula>
    </cfRule>
    <cfRule type="expression" dxfId="82" priority="134" stopIfTrue="1">
      <formula>A38=2</formula>
    </cfRule>
    <cfRule type="expression" dxfId="81" priority="135" stopIfTrue="1">
      <formula>A38=3</formula>
    </cfRule>
  </conditionalFormatting>
  <conditionalFormatting sqref="G41">
    <cfRule type="expression" dxfId="80" priority="118" stopIfTrue="1">
      <formula>D41=1</formula>
    </cfRule>
    <cfRule type="expression" dxfId="79" priority="119" stopIfTrue="1">
      <formula>D41=2</formula>
    </cfRule>
    <cfRule type="expression" dxfId="78" priority="120" stopIfTrue="1">
      <formula>D41=3</formula>
    </cfRule>
  </conditionalFormatting>
  <conditionalFormatting sqref="H41">
    <cfRule type="expression" dxfId="77" priority="121" stopIfTrue="1">
      <formula>D41=1</formula>
    </cfRule>
    <cfRule type="expression" dxfId="76" priority="122" stopIfTrue="1">
      <formula>D41=2</formula>
    </cfRule>
    <cfRule type="expression" dxfId="75" priority="123" stopIfTrue="1">
      <formula>D41=3</formula>
    </cfRule>
  </conditionalFormatting>
  <conditionalFormatting sqref="D56:D59">
    <cfRule type="expression" dxfId="74" priority="109" stopIfTrue="1">
      <formula>A56=1</formula>
    </cfRule>
    <cfRule type="expression" dxfId="73" priority="110" stopIfTrue="1">
      <formula>A56=2</formula>
    </cfRule>
    <cfRule type="expression" dxfId="72" priority="111" stopIfTrue="1">
      <formula>A56=3</formula>
    </cfRule>
  </conditionalFormatting>
  <conditionalFormatting sqref="E56:E59">
    <cfRule type="expression" dxfId="71" priority="112" stopIfTrue="1">
      <formula>A56=1</formula>
    </cfRule>
    <cfRule type="expression" dxfId="70" priority="113" stopIfTrue="1">
      <formula>A56=2</formula>
    </cfRule>
    <cfRule type="expression" dxfId="69" priority="114" stopIfTrue="1">
      <formula>A56=3</formula>
    </cfRule>
  </conditionalFormatting>
  <conditionalFormatting sqref="D60">
    <cfRule type="expression" dxfId="68" priority="100" stopIfTrue="1">
      <formula>A60=1</formula>
    </cfRule>
    <cfRule type="expression" dxfId="67" priority="101" stopIfTrue="1">
      <formula>A60=2</formula>
    </cfRule>
    <cfRule type="expression" dxfId="66" priority="102" stopIfTrue="1">
      <formula>A60=3</formula>
    </cfRule>
  </conditionalFormatting>
  <conditionalFormatting sqref="E60">
    <cfRule type="expression" dxfId="65" priority="103" stopIfTrue="1">
      <formula>A60=1</formula>
    </cfRule>
    <cfRule type="expression" dxfId="64" priority="104" stopIfTrue="1">
      <formula>A60=2</formula>
    </cfRule>
    <cfRule type="expression" dxfId="63" priority="105" stopIfTrue="1">
      <formula>A60=3</formula>
    </cfRule>
  </conditionalFormatting>
  <conditionalFormatting sqref="D63">
    <cfRule type="expression" dxfId="62" priority="91" stopIfTrue="1">
      <formula>A63=1</formula>
    </cfRule>
    <cfRule type="expression" dxfId="61" priority="92" stopIfTrue="1">
      <formula>A63=2</formula>
    </cfRule>
    <cfRule type="expression" dxfId="60" priority="93" stopIfTrue="1">
      <formula>A63=3</formula>
    </cfRule>
  </conditionalFormatting>
  <conditionalFormatting sqref="E63">
    <cfRule type="expression" dxfId="59" priority="94" stopIfTrue="1">
      <formula>A63=1</formula>
    </cfRule>
    <cfRule type="expression" dxfId="58" priority="95" stopIfTrue="1">
      <formula>A63=2</formula>
    </cfRule>
    <cfRule type="expression" dxfId="57" priority="96" stopIfTrue="1">
      <formula>A63=3</formula>
    </cfRule>
  </conditionalFormatting>
  <conditionalFormatting sqref="G52">
    <cfRule type="expression" dxfId="56" priority="82" stopIfTrue="1">
      <formula>D52=1</formula>
    </cfRule>
    <cfRule type="expression" dxfId="55" priority="83" stopIfTrue="1">
      <formula>D52=2</formula>
    </cfRule>
    <cfRule type="expression" dxfId="54" priority="84" stopIfTrue="1">
      <formula>D52=3</formula>
    </cfRule>
  </conditionalFormatting>
  <conditionalFormatting sqref="H52">
    <cfRule type="expression" dxfId="53" priority="85" stopIfTrue="1">
      <formula>D52=1</formula>
    </cfRule>
    <cfRule type="expression" dxfId="52" priority="86" stopIfTrue="1">
      <formula>D52=2</formula>
    </cfRule>
    <cfRule type="expression" dxfId="51" priority="87" stopIfTrue="1">
      <formula>D52=3</formula>
    </cfRule>
  </conditionalFormatting>
  <conditionalFormatting sqref="D12:D16">
    <cfRule type="expression" dxfId="50" priority="73" stopIfTrue="1">
      <formula>A12=1</formula>
    </cfRule>
    <cfRule type="expression" dxfId="49" priority="74" stopIfTrue="1">
      <formula>A12=2</formula>
    </cfRule>
    <cfRule type="expression" dxfId="48" priority="75" stopIfTrue="1">
      <formula>A12=3</formula>
    </cfRule>
  </conditionalFormatting>
  <conditionalFormatting sqref="E12:E16">
    <cfRule type="expression" dxfId="47" priority="76" stopIfTrue="1">
      <formula>A12=1</formula>
    </cfRule>
    <cfRule type="expression" dxfId="46" priority="77" stopIfTrue="1">
      <formula>A12=2</formula>
    </cfRule>
    <cfRule type="expression" dxfId="45" priority="78" stopIfTrue="1">
      <formula>A12=3</formula>
    </cfRule>
  </conditionalFormatting>
  <conditionalFormatting sqref="D17:D18">
    <cfRule type="expression" dxfId="44" priority="64" stopIfTrue="1">
      <formula>A17=1</formula>
    </cfRule>
    <cfRule type="expression" dxfId="43" priority="65" stopIfTrue="1">
      <formula>A17=2</formula>
    </cfRule>
    <cfRule type="expression" dxfId="42" priority="66" stopIfTrue="1">
      <formula>A17=3</formula>
    </cfRule>
  </conditionalFormatting>
  <conditionalFormatting sqref="E17:E18">
    <cfRule type="expression" dxfId="41" priority="67" stopIfTrue="1">
      <formula>A17=1</formula>
    </cfRule>
    <cfRule type="expression" dxfId="40" priority="68" stopIfTrue="1">
      <formula>A17=2</formula>
    </cfRule>
    <cfRule type="expression" dxfId="39" priority="69" stopIfTrue="1">
      <formula>A17=3</formula>
    </cfRule>
  </conditionalFormatting>
  <conditionalFormatting sqref="D23">
    <cfRule type="expression" dxfId="38" priority="55" stopIfTrue="1">
      <formula>A23=1</formula>
    </cfRule>
    <cfRule type="expression" dxfId="37" priority="56" stopIfTrue="1">
      <formula>A23=2</formula>
    </cfRule>
    <cfRule type="expression" dxfId="36" priority="57" stopIfTrue="1">
      <formula>A23=3</formula>
    </cfRule>
  </conditionalFormatting>
  <conditionalFormatting sqref="E23">
    <cfRule type="expression" dxfId="35" priority="58" stopIfTrue="1">
      <formula>A23=1</formula>
    </cfRule>
    <cfRule type="expression" dxfId="34" priority="59" stopIfTrue="1">
      <formula>A23=2</formula>
    </cfRule>
    <cfRule type="expression" dxfId="33" priority="60" stopIfTrue="1">
      <formula>A23=3</formula>
    </cfRule>
  </conditionalFormatting>
  <conditionalFormatting sqref="D24:D27">
    <cfRule type="expression" dxfId="32" priority="46" stopIfTrue="1">
      <formula>A24=1</formula>
    </cfRule>
    <cfRule type="expression" dxfId="31" priority="47" stopIfTrue="1">
      <formula>A24=2</formula>
    </cfRule>
    <cfRule type="expression" dxfId="30" priority="48" stopIfTrue="1">
      <formula>A24=3</formula>
    </cfRule>
  </conditionalFormatting>
  <conditionalFormatting sqref="E24:E27">
    <cfRule type="expression" dxfId="29" priority="49" stopIfTrue="1">
      <formula>A24=1</formula>
    </cfRule>
    <cfRule type="expression" dxfId="28" priority="50" stopIfTrue="1">
      <formula>A24=2</formula>
    </cfRule>
    <cfRule type="expression" dxfId="27" priority="51" stopIfTrue="1">
      <formula>A24=3</formula>
    </cfRule>
  </conditionalFormatting>
  <conditionalFormatting sqref="D28:D31">
    <cfRule type="expression" dxfId="26" priority="37" stopIfTrue="1">
      <formula>A28=1</formula>
    </cfRule>
    <cfRule type="expression" dxfId="25" priority="38" stopIfTrue="1">
      <formula>A28=2</formula>
    </cfRule>
    <cfRule type="expression" dxfId="24" priority="39" stopIfTrue="1">
      <formula>A28=3</formula>
    </cfRule>
  </conditionalFormatting>
  <conditionalFormatting sqref="E28:E31">
    <cfRule type="expression" dxfId="23" priority="40" stopIfTrue="1">
      <formula>A28=1</formula>
    </cfRule>
    <cfRule type="expression" dxfId="22" priority="41" stopIfTrue="1">
      <formula>A28=2</formula>
    </cfRule>
    <cfRule type="expression" dxfId="21" priority="42" stopIfTrue="1">
      <formula>A28=3</formula>
    </cfRule>
  </conditionalFormatting>
  <conditionalFormatting sqref="D32:D34">
    <cfRule type="expression" dxfId="20" priority="28" stopIfTrue="1">
      <formula>A32=1</formula>
    </cfRule>
    <cfRule type="expression" dxfId="19" priority="29" stopIfTrue="1">
      <formula>A32=2</formula>
    </cfRule>
    <cfRule type="expression" dxfId="18" priority="30" stopIfTrue="1">
      <formula>A32=3</formula>
    </cfRule>
  </conditionalFormatting>
  <conditionalFormatting sqref="E32:E34">
    <cfRule type="expression" dxfId="17" priority="31" stopIfTrue="1">
      <formula>A32=1</formula>
    </cfRule>
    <cfRule type="expression" dxfId="16" priority="32" stopIfTrue="1">
      <formula>A32=2</formula>
    </cfRule>
    <cfRule type="expression" dxfId="15" priority="33" stopIfTrue="1">
      <formula>A32=3</formula>
    </cfRule>
  </conditionalFormatting>
  <conditionalFormatting sqref="B35">
    <cfRule type="expression" dxfId="14" priority="19" stopIfTrue="1">
      <formula>A35=1</formula>
    </cfRule>
    <cfRule type="expression" dxfId="13" priority="20" stopIfTrue="1">
      <formula>A35=2</formula>
    </cfRule>
    <cfRule type="expression" dxfId="12" priority="21" stopIfTrue="1">
      <formula>A35=3</formula>
    </cfRule>
  </conditionalFormatting>
  <conditionalFormatting sqref="C35">
    <cfRule type="expression" dxfId="11" priority="22" stopIfTrue="1">
      <formula>A35=1</formula>
    </cfRule>
    <cfRule type="expression" dxfId="10" priority="23" stopIfTrue="1">
      <formula>A35=2</formula>
    </cfRule>
    <cfRule type="expression" dxfId="9" priority="24" stopIfTrue="1">
      <formula>A35=3</formula>
    </cfRule>
  </conditionalFormatting>
  <conditionalFormatting sqref="D35:D37">
    <cfRule type="expression" dxfId="8" priority="13" stopIfTrue="1">
      <formula>A35=1</formula>
    </cfRule>
    <cfRule type="expression" dxfId="7" priority="14" stopIfTrue="1">
      <formula>A35=2</formula>
    </cfRule>
    <cfRule type="expression" dxfId="6" priority="15" stopIfTrue="1">
      <formula>A35=3</formula>
    </cfRule>
  </conditionalFormatting>
  <conditionalFormatting sqref="E35:E37">
    <cfRule type="expression" dxfId="5" priority="16" stopIfTrue="1">
      <formula>A35=1</formula>
    </cfRule>
    <cfRule type="expression" dxfId="4" priority="17" stopIfTrue="1">
      <formula>A35=2</formula>
    </cfRule>
    <cfRule type="expression" dxfId="3" priority="18" stopIfTrue="1">
      <formula>A35=3</formula>
    </cfRule>
  </conditionalFormatting>
  <conditionalFormatting sqref="I12:I46">
    <cfRule type="expression" dxfId="2" priority="4" stopIfTrue="1">
      <formula>D12=1</formula>
    </cfRule>
    <cfRule type="expression" dxfId="1" priority="5" stopIfTrue="1">
      <formula>D12=2</formula>
    </cfRule>
    <cfRule type="expression" dxfId="0" priority="6" stopIfTrue="1">
      <formula>D12=3</formula>
    </cfRule>
  </conditionalFormatting>
  <pageMargins left="0.32" right="0.33" top="0.39370078740157499" bottom="0.39370078740157499" header="0" footer="0"/>
  <pageSetup paperSize="9" scale="8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Кириченко</dc:creator>
  <cp:lastModifiedBy>Сергій</cp:lastModifiedBy>
  <dcterms:created xsi:type="dcterms:W3CDTF">2024-04-16T08:06:07Z</dcterms:created>
  <dcterms:modified xsi:type="dcterms:W3CDTF">2026-04-30T09:37:21Z</dcterms:modified>
</cp:coreProperties>
</file>